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C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$widget.inputnumber{decimalPlaces="0" symbol=""}</t>
        </r>
      </text>
    </comment>
    <comment ref="C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C1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C1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C16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C1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E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$widget.inputnumber{decimalPlaces="0" symbol=""}</t>
        </r>
      </text>
    </comment>
    <comment ref="E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E1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E1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E16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E1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G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$widget.inputnumber{decimalPlaces="0" symbol=""}</t>
        </r>
      </text>
    </comment>
    <comment ref="G9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G11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G1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G16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  <comment ref="G18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$widget.inputnumber{decimalPlaces="2" symbol=" €" symbolPosition="s"}</t>
        </r>
      </text>
    </comment>
  </commentList>
</comments>
</file>

<file path=xl/sharedStrings.xml><?xml version="1.0" encoding="utf-8"?>
<sst xmlns="http://schemas.openxmlformats.org/spreadsheetml/2006/main" count="42" uniqueCount="39">
  <si>
    <t xml:space="preserve">Progetto:</t>
  </si>
  <si>
    <t xml:space="preserve">${smeuprow['PROJ_DES'].val}</t>
  </si>
  <si>
    <t xml:space="preserve">Codice:</t>
  </si>
  <si>
    <t xml:space="preserve">${smeuprow['PROJ_COD'].val}</t>
  </si>
  <si>
    <t xml:space="preserve">${smeuprow['YEAR_1'].val}</t>
  </si>
  <si>
    <t xml:space="preserve">% su anno precedente</t>
  </si>
  <si>
    <t xml:space="preserve">${smeuprow['YEAR_2'].val}</t>
  </si>
  <si>
    <t xml:space="preserve">${smeuprow['YEAR_3'].val}</t>
  </si>
  <si>
    <t xml:space="preserve">Totale</t>
  </si>
  <si>
    <t xml:space="preserve">Media</t>
  </si>
  <si>
    <t xml:space="preserve">Numero clienti</t>
  </si>
  <si>
    <t xml:space="preserve">${smeuprow['CUS_YEAR_1'].val}</t>
  </si>
  <si>
    <t xml:space="preserve">${smeuprow['CUS_YEAR_2'].val}</t>
  </si>
  <si>
    <t xml:space="preserve">${smeuprow['CUS_YEAR_3'].val}</t>
  </si>
  <si>
    <t xml:space="preserve">Licenze/cliente</t>
  </si>
  <si>
    <t xml:space="preserve">${smeuprow['RET_I_YEAR_1'].val}</t>
  </si>
  <si>
    <t xml:space="preserve">${smeuprow['RET_I_YEAR_2'].val}</t>
  </si>
  <si>
    <t xml:space="preserve">${smeuprow['RET_I_YEAR_3'].val}</t>
  </si>
  <si>
    <t xml:space="preserve">Tot. Licenze</t>
  </si>
  <si>
    <t xml:space="preserve">Servizi/cliente</t>
  </si>
  <si>
    <t xml:space="preserve">${smeuprow['RET_S_YEAR_1'].val}</t>
  </si>
  <si>
    <t xml:space="preserve">${smeuprow['RET_S_YEAR_2'].val}</t>
  </si>
  <si>
    <t xml:space="preserve">${smeuprow['RET_S_YEAR_3'].val}</t>
  </si>
  <si>
    <t xml:space="preserve">Tot. Servizi</t>
  </si>
  <si>
    <t xml:space="preserve">Ricavi</t>
  </si>
  <si>
    <t xml:space="preserve">Sviluppo</t>
  </si>
  <si>
    <t xml:space="preserve">${smeuprow['COS_D_YEAR_1'].val}</t>
  </si>
  <si>
    <t xml:space="preserve">${smeuprow['COS_D_YEAR_2'].val}</t>
  </si>
  <si>
    <t xml:space="preserve">${smeuprow['COS_D_YEAR_3'].val}</t>
  </si>
  <si>
    <t xml:space="preserve">Infrast./cliente</t>
  </si>
  <si>
    <t xml:space="preserve">${smeuprow['COS_I_YEAR_1'].val}</t>
  </si>
  <si>
    <t xml:space="preserve">${smeuprow['COS_I_YEAR_2'].val}</t>
  </si>
  <si>
    <t xml:space="preserve">${smeuprow['COS_I_YEAR_3'].val}</t>
  </si>
  <si>
    <t xml:space="preserve">Tot. Infrastruttura</t>
  </si>
  <si>
    <t xml:space="preserve">${smeuprow['COS_S_YEAR_1'].val}</t>
  </si>
  <si>
    <t xml:space="preserve">${smeuprow['COS_S_YEAR_2'].val}</t>
  </si>
  <si>
    <t xml:space="preserve">${smeuprow['COS_S_YEAR_3'].val}</t>
  </si>
  <si>
    <t xml:space="preserve">Costi</t>
  </si>
  <si>
    <t xml:space="preserve">Margine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</si>
</sst>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0%"/>
    <numFmt numFmtId="167" formatCode="#,##0.00\ [$€-612];[RED]\-#,##0.00\ [$€-612]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9"/>
      <color rgb="FF000000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0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2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3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4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5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6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7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8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9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0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1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2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3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4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5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6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1</xdr:col>
      <xdr:colOff>360</xdr:colOff>
      <xdr:row>0</xdr:row>
      <xdr:rowOff>0</xdr:rowOff>
    </xdr:from>
    <xdr:to>
      <xdr:col>19</xdr:col>
      <xdr:colOff>584280</xdr:colOff>
      <xdr:row>63</xdr:row>
      <xdr:rowOff>147600</xdr:rowOff>
    </xdr:to>
    <xdr:sp>
      <xdr:nvSpPr>
        <xdr:cNvPr id="17" name="CustomShape 1" hidden="1"/>
        <xdr:cNvSpPr/>
      </xdr:nvSpPr>
      <xdr:spPr>
        <a:xfrm>
          <a:off x="812880" y="0"/>
          <a:ext cx="22659120" cy="1267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I2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RowHeight="15"/>
  <cols>
    <col collapsed="false" hidden="false" max="1" min="1" style="0" width="9.1417004048583"/>
    <col collapsed="false" hidden="false" max="9" min="2" style="0" width="20.0526315789474"/>
    <col collapsed="false" hidden="false" max="1025" min="10" style="0" width="8.78542510121457"/>
  </cols>
  <sheetData>
    <row r="2" s="1" customFormat="true" ht="21" hidden="false" customHeight="false" outlineLevel="0" collapsed="false">
      <c r="B2" s="2" t="s">
        <v>0</v>
      </c>
      <c r="C2" s="3" t="s">
        <v>1</v>
      </c>
      <c r="D2" s="3"/>
      <c r="E2" s="3"/>
      <c r="F2" s="3"/>
      <c r="G2" s="3"/>
      <c r="H2" s="3"/>
      <c r="I2" s="3"/>
    </row>
    <row r="3" s="4" customFormat="true" ht="16" hidden="false" customHeight="false" outlineLevel="0" collapsed="false">
      <c r="B3" s="5" t="s">
        <v>2</v>
      </c>
      <c r="C3" s="6" t="s">
        <v>3</v>
      </c>
      <c r="D3" s="6"/>
      <c r="E3" s="6"/>
      <c r="F3" s="6"/>
      <c r="G3" s="6"/>
      <c r="H3" s="6"/>
      <c r="I3" s="6"/>
    </row>
    <row r="5" s="7" customFormat="true" ht="17.35" hidden="false" customHeight="false" outlineLevel="0" collapsed="false">
      <c r="B5" s="5"/>
      <c r="C5" s="8" t="s">
        <v>4</v>
      </c>
      <c r="D5" s="9" t="s">
        <v>5</v>
      </c>
      <c r="E5" s="8" t="s">
        <v>6</v>
      </c>
      <c r="F5" s="9" t="s">
        <v>5</v>
      </c>
      <c r="G5" s="8" t="s">
        <v>7</v>
      </c>
      <c r="H5" s="5" t="s">
        <v>8</v>
      </c>
      <c r="I5" s="5" t="s">
        <v>9</v>
      </c>
    </row>
    <row r="6" customFormat="false" ht="16" hidden="false" customHeight="false" outlineLevel="0" collapsed="false">
      <c r="B6" s="5"/>
      <c r="C6" s="4"/>
      <c r="D6" s="4"/>
      <c r="E6" s="4"/>
      <c r="F6" s="4"/>
      <c r="G6" s="4"/>
      <c r="H6" s="4"/>
      <c r="I6" s="4"/>
    </row>
    <row r="7" s="10" customFormat="true" ht="19" hidden="false" customHeight="false" outlineLevel="0" collapsed="false">
      <c r="B7" s="5" t="s">
        <v>10</v>
      </c>
      <c r="C7" s="11" t="s">
        <v>11</v>
      </c>
      <c r="D7" s="12" t="n">
        <f aca="false">IFERROR((E7-C7)/ABS(C7),0)</f>
        <v>0</v>
      </c>
      <c r="E7" s="11" t="s">
        <v>12</v>
      </c>
      <c r="F7" s="12" t="n">
        <f aca="false">IFERROR((G7-E7)/ABS(E7),0)</f>
        <v>0</v>
      </c>
      <c r="G7" s="11" t="s">
        <v>13</v>
      </c>
      <c r="H7" s="5"/>
      <c r="I7" s="4"/>
    </row>
    <row r="8" customFormat="false" ht="16" hidden="false" customHeight="false" outlineLevel="0" collapsed="false">
      <c r="B8" s="4"/>
      <c r="C8" s="4"/>
      <c r="D8" s="13"/>
      <c r="E8" s="4"/>
      <c r="F8" s="13"/>
      <c r="G8" s="4"/>
      <c r="H8" s="4"/>
      <c r="I8" s="4"/>
    </row>
    <row r="9" customFormat="false" ht="16" hidden="false" customHeight="false" outlineLevel="0" collapsed="false">
      <c r="B9" s="4" t="s">
        <v>14</v>
      </c>
      <c r="C9" s="14" t="s">
        <v>15</v>
      </c>
      <c r="D9" s="13" t="n">
        <f aca="false">IFERROR((E9-C9)/ABS(C9),0)</f>
        <v>0</v>
      </c>
      <c r="E9" s="14" t="s">
        <v>16</v>
      </c>
      <c r="F9" s="13" t="n">
        <f aca="false">IFERROR((G9-E9)/ABS(E9),0)</f>
        <v>0</v>
      </c>
      <c r="G9" s="14" t="s">
        <v>17</v>
      </c>
      <c r="H9" s="15" t="n">
        <f aca="false">SUM(C9:G9)</f>
        <v>0</v>
      </c>
      <c r="I9" s="15" t="n">
        <f aca="false">H9/3</f>
        <v>0</v>
      </c>
    </row>
    <row r="10" s="4" customFormat="true" ht="16" hidden="false" customHeight="false" outlineLevel="0" collapsed="false">
      <c r="B10" s="5" t="s">
        <v>18</v>
      </c>
      <c r="C10" s="16" t="e">
        <f aca="false">C$7*C9</f>
        <v>#VALUE!</v>
      </c>
      <c r="D10" s="12" t="n">
        <f aca="false">IFERROR((E10-C10)/ABS(C10),0)</f>
        <v>0</v>
      </c>
      <c r="E10" s="16" t="e">
        <f aca="false">E$7*E9</f>
        <v>#VALUE!</v>
      </c>
      <c r="F10" s="12" t="n">
        <f aca="false">IFERROR((G10-E10)/ABS(E10),0)</f>
        <v>0</v>
      </c>
      <c r="G10" s="16" t="e">
        <f aca="false">G$7*G9</f>
        <v>#VALUE!</v>
      </c>
      <c r="H10" s="16" t="e">
        <f aca="false">SUM(C10:G10)</f>
        <v>#VALUE!</v>
      </c>
      <c r="I10" s="16" t="e">
        <f aca="false">H10/3</f>
        <v>#VALUE!</v>
      </c>
    </row>
    <row r="11" customFormat="false" ht="16" hidden="false" customHeight="false" outlineLevel="0" collapsed="false">
      <c r="B11" s="4" t="s">
        <v>19</v>
      </c>
      <c r="C11" s="14" t="s">
        <v>20</v>
      </c>
      <c r="D11" s="13" t="n">
        <f aca="false">IFERROR((E11-C11)/ABS(C11),0)</f>
        <v>0</v>
      </c>
      <c r="E11" s="14" t="s">
        <v>21</v>
      </c>
      <c r="F11" s="13" t="n">
        <f aca="false">IFERROR((G11-E11)/ABS(E11),0)</f>
        <v>0</v>
      </c>
      <c r="G11" s="14" t="s">
        <v>22</v>
      </c>
      <c r="H11" s="15" t="n">
        <f aca="false">SUM(C11:G11)</f>
        <v>0</v>
      </c>
      <c r="I11" s="15" t="n">
        <f aca="false">H11/3</f>
        <v>0</v>
      </c>
    </row>
    <row r="12" s="4" customFormat="true" ht="16" hidden="false" customHeight="false" outlineLevel="0" collapsed="false">
      <c r="B12" s="5" t="s">
        <v>23</v>
      </c>
      <c r="C12" s="16" t="e">
        <f aca="false">C$7*C11</f>
        <v>#VALUE!</v>
      </c>
      <c r="D12" s="12" t="n">
        <f aca="false">IFERROR((E12-C12)/ABS(C12),0)</f>
        <v>0</v>
      </c>
      <c r="E12" s="16" t="e">
        <f aca="false">E$7*E11</f>
        <v>#VALUE!</v>
      </c>
      <c r="F12" s="12" t="n">
        <f aca="false">IFERROR((G12-E12)/ABS(E12),0)</f>
        <v>0</v>
      </c>
      <c r="G12" s="16" t="e">
        <f aca="false">G$7*G11</f>
        <v>#VALUE!</v>
      </c>
      <c r="H12" s="16" t="e">
        <f aca="false">SUM(C12:G12)</f>
        <v>#VALUE!</v>
      </c>
      <c r="I12" s="16" t="e">
        <f aca="false">H12/3</f>
        <v>#VALUE!</v>
      </c>
    </row>
    <row r="13" s="7" customFormat="true" ht="19" hidden="false" customHeight="false" outlineLevel="0" collapsed="false">
      <c r="B13" s="5" t="s">
        <v>24</v>
      </c>
      <c r="C13" s="16" t="e">
        <f aca="false">C10+C12</f>
        <v>#VALUE!</v>
      </c>
      <c r="D13" s="12" t="n">
        <f aca="false">IFERROR((E13-C13)/ABS(C13),0)</f>
        <v>0</v>
      </c>
      <c r="E13" s="16" t="e">
        <f aca="false">E10+E12</f>
        <v>#VALUE!</v>
      </c>
      <c r="F13" s="12" t="n">
        <f aca="false">IFERROR((G13-E13)/ABS(E13),0)</f>
        <v>0</v>
      </c>
      <c r="G13" s="16" t="e">
        <f aca="false">G10+G12</f>
        <v>#VALUE!</v>
      </c>
      <c r="H13" s="16" t="e">
        <f aca="false">SUM(C13:G13)</f>
        <v>#VALUE!</v>
      </c>
      <c r="I13" s="16" t="e">
        <f aca="false">H13/3</f>
        <v>#VALUE!</v>
      </c>
    </row>
    <row r="14" s="17" customFormat="true" ht="16" hidden="false" customHeight="false" outlineLevel="0" collapsed="false">
      <c r="B14" s="5"/>
      <c r="C14" s="4"/>
      <c r="D14" s="13"/>
      <c r="E14" s="4"/>
      <c r="F14" s="13"/>
      <c r="G14" s="4"/>
      <c r="H14" s="4" t="n">
        <f aca="false">SUM(C14:G14)</f>
        <v>0</v>
      </c>
      <c r="I14" s="4"/>
    </row>
    <row r="15" s="4" customFormat="true" ht="16" hidden="false" customHeight="false" outlineLevel="0" collapsed="false">
      <c r="B15" s="5" t="s">
        <v>25</v>
      </c>
      <c r="C15" s="18" t="s">
        <v>26</v>
      </c>
      <c r="D15" s="12" t="n">
        <f aca="false">IFERROR((E15-C15)/ABS(C15),0)</f>
        <v>0</v>
      </c>
      <c r="E15" s="18" t="s">
        <v>27</v>
      </c>
      <c r="F15" s="12" t="n">
        <f aca="false">IFERROR((G15-E15)/ABS(E15),0)</f>
        <v>0</v>
      </c>
      <c r="G15" s="18" t="s">
        <v>28</v>
      </c>
      <c r="H15" s="16" t="n">
        <f aca="false">SUM(C15:G15)</f>
        <v>0</v>
      </c>
      <c r="I15" s="16" t="n">
        <f aca="false">H15/3</f>
        <v>0</v>
      </c>
    </row>
    <row r="16" customFormat="false" ht="16" hidden="false" customHeight="false" outlineLevel="0" collapsed="false">
      <c r="B16" s="4" t="s">
        <v>29</v>
      </c>
      <c r="C16" s="14" t="s">
        <v>30</v>
      </c>
      <c r="D16" s="13" t="n">
        <f aca="false">IFERROR((E16-C16)/ABS(C16),0)</f>
        <v>0</v>
      </c>
      <c r="E16" s="14" t="s">
        <v>31</v>
      </c>
      <c r="F16" s="13" t="n">
        <f aca="false">IFERROR((G16-E16)/ABS(E16),0)</f>
        <v>0</v>
      </c>
      <c r="G16" s="14" t="s">
        <v>32</v>
      </c>
      <c r="H16" s="15" t="n">
        <f aca="false">SUM(C16:G16)</f>
        <v>0</v>
      </c>
      <c r="I16" s="15" t="n">
        <f aca="false">H16/3</f>
        <v>0</v>
      </c>
    </row>
    <row r="17" customFormat="false" ht="16" hidden="false" customHeight="false" outlineLevel="0" collapsed="false">
      <c r="B17" s="5" t="s">
        <v>33</v>
      </c>
      <c r="C17" s="16" t="e">
        <f aca="false">C$7*C16</f>
        <v>#VALUE!</v>
      </c>
      <c r="D17" s="12" t="n">
        <f aca="false">IFERROR((E17-C17)/ABS(C17),0)</f>
        <v>0</v>
      </c>
      <c r="E17" s="16" t="e">
        <f aca="false">E$7*E16</f>
        <v>#VALUE!</v>
      </c>
      <c r="F17" s="12" t="n">
        <f aca="false">IFERROR((G17-E17)/ABS(E17),0)</f>
        <v>0</v>
      </c>
      <c r="G17" s="16" t="e">
        <f aca="false">G$7*G16</f>
        <v>#VALUE!</v>
      </c>
      <c r="H17" s="16" t="e">
        <f aca="false">SUM(C17:G17)</f>
        <v>#VALUE!</v>
      </c>
      <c r="I17" s="16" t="e">
        <f aca="false">H17/3</f>
        <v>#VALUE!</v>
      </c>
    </row>
    <row r="18" s="10" customFormat="true" ht="19" hidden="false" customHeight="false" outlineLevel="0" collapsed="false">
      <c r="B18" s="4" t="s">
        <v>19</v>
      </c>
      <c r="C18" s="14" t="s">
        <v>34</v>
      </c>
      <c r="D18" s="13" t="n">
        <f aca="false">IFERROR((E18-C18)/ABS(C18),0)</f>
        <v>0</v>
      </c>
      <c r="E18" s="14" t="s">
        <v>35</v>
      </c>
      <c r="F18" s="13" t="n">
        <f aca="false">IFERROR((G18-E18)/ABS(E18),0)</f>
        <v>0</v>
      </c>
      <c r="G18" s="14" t="s">
        <v>36</v>
      </c>
      <c r="H18" s="15" t="n">
        <f aca="false">SUM(C18:G18)</f>
        <v>0</v>
      </c>
      <c r="I18" s="15" t="n">
        <f aca="false">H18/3</f>
        <v>0</v>
      </c>
    </row>
    <row r="19" s="4" customFormat="true" ht="16" hidden="false" customHeight="false" outlineLevel="0" collapsed="false">
      <c r="B19" s="5" t="s">
        <v>23</v>
      </c>
      <c r="C19" s="16" t="e">
        <f aca="false">C$7*C18</f>
        <v>#VALUE!</v>
      </c>
      <c r="D19" s="12" t="n">
        <f aca="false">IFERROR((E19-C19)/ABS(C19),0)</f>
        <v>0</v>
      </c>
      <c r="E19" s="16" t="e">
        <f aca="false">E$7*E18</f>
        <v>#VALUE!</v>
      </c>
      <c r="F19" s="12" t="n">
        <f aca="false">IFERROR((G19-E19)/ABS(E19),0)</f>
        <v>0</v>
      </c>
      <c r="G19" s="16" t="e">
        <f aca="false">G$7*G18</f>
        <v>#VALUE!</v>
      </c>
      <c r="H19" s="16" t="e">
        <f aca="false">SUM(C19:G19)</f>
        <v>#VALUE!</v>
      </c>
      <c r="I19" s="16" t="e">
        <f aca="false">H19/3</f>
        <v>#VALUE!</v>
      </c>
    </row>
    <row r="20" s="7" customFormat="true" ht="19" hidden="false" customHeight="true" outlineLevel="0" collapsed="false">
      <c r="B20" s="5" t="s">
        <v>37</v>
      </c>
      <c r="C20" s="16" t="e">
        <f aca="false">C15+C17+C19</f>
        <v>#VALUE!</v>
      </c>
      <c r="D20" s="12" t="n">
        <f aca="false">IFERROR((E20-C20)/ABS(C20),0)</f>
        <v>0</v>
      </c>
      <c r="E20" s="16" t="e">
        <f aca="false">E15+E17+E19</f>
        <v>#VALUE!</v>
      </c>
      <c r="F20" s="12" t="n">
        <f aca="false">IFERROR((G20-E20)/ABS(E20),0)</f>
        <v>0</v>
      </c>
      <c r="G20" s="16" t="e">
        <f aca="false">G15+G17+G19</f>
        <v>#VALUE!</v>
      </c>
      <c r="H20" s="16" t="e">
        <f aca="false">SUM(C20:G20)</f>
        <v>#VALUE!</v>
      </c>
      <c r="I20" s="16" t="e">
        <f aca="false">H20/3</f>
        <v>#VALUE!</v>
      </c>
    </row>
    <row r="21" customFormat="false" ht="16" hidden="false" customHeight="false" outlineLevel="0" collapsed="false">
      <c r="B21" s="4"/>
      <c r="C21" s="4"/>
      <c r="D21" s="13"/>
      <c r="E21" s="4"/>
      <c r="F21" s="13"/>
      <c r="G21" s="4"/>
      <c r="H21" s="4"/>
      <c r="I21" s="4"/>
    </row>
    <row r="22" s="7" customFormat="true" ht="19" hidden="false" customHeight="false" outlineLevel="0" collapsed="false">
      <c r="B22" s="5" t="s">
        <v>38</v>
      </c>
      <c r="C22" s="16" t="e">
        <f aca="false">C13-C20</f>
        <v>#VALUE!</v>
      </c>
      <c r="D22" s="12" t="n">
        <f aca="false">IFERROR((E22-C22)/ABS(C22),0)</f>
        <v>0</v>
      </c>
      <c r="E22" s="16" t="e">
        <f aca="false">E13-E20</f>
        <v>#VALUE!</v>
      </c>
      <c r="F22" s="12" t="n">
        <f aca="false">IFERROR((G22-E22)/ABS(E22),0)</f>
        <v>0</v>
      </c>
      <c r="G22" s="16" t="e">
        <f aca="false">G13-G20</f>
        <v>#VALUE!</v>
      </c>
      <c r="H22" s="16" t="e">
        <f aca="false">SUM(C22:G22)</f>
        <v>#VALUE!</v>
      </c>
      <c r="I22" s="16" t="e">
        <f aca="false">H22/3</f>
        <v>#VALUE!</v>
      </c>
    </row>
  </sheetData>
  <mergeCells count="2">
    <mergeCell ref="C2:I2"/>
    <mergeCell ref="C3:I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2017-08-30T07:24:16Z</dcterms:created>
  <dc:creator>Stefano Lancini</dc:creator>
  <dc:description/>
  <dc:language>en-US</dc:language>
  <cp:lastModifiedBy/>
  <cp:lastPrinted>2017-08-30T13:51:06Z</cp:lastPrinted>
  <dcterms:modified xsi:type="dcterms:W3CDTF">2017-12-11T09:22:58Z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